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январь!$A$1:$H$46</definedName>
  </definedNames>
  <calcPr calcId="125725" iterate="1"/>
</workbook>
</file>

<file path=xl/calcChain.xml><?xml version="1.0" encoding="utf-8"?>
<calcChain xmlns="http://schemas.openxmlformats.org/spreadsheetml/2006/main">
  <c r="D27" i="7"/>
  <c r="G20"/>
  <c r="G36"/>
  <c r="G3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6"/>
  <c r="D14"/>
  <c r="D11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E11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<sst xmlns="http://schemas.openxmlformats.org/spreadsheetml/2006/main" count="63" uniqueCount="55">
  <si>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</si>
  <si>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</si>
  <si>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</si>
  <si>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</si>
  <si>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</si>
  <si>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</si>
  <si>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</si>
  <si>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</si>
  <si>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</si>
  <si>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</si>
  <si>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</si>
  <si>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</si>
  <si>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</si>
  <si>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</si>
  <si>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</si>
  <si>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</si>
  <si>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</si>
  <si>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</si>
  <si>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</si>
  <si>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</si>
  <si>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</si>
  <si>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</si>
  <si>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</si>
  <si>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</si>
  <si>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</si>
  <si>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</si>
  <si>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</si>
  <si>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</si>
  <si>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</si>
  <si>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</si>
  <si>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</si>
  <si>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</si>
  <si>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</si>
  <si>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</si>
  <si>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</si>
  <si>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</si>
  <si>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</si>
  <si>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</si>
  <si>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</si>
  <si>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</si>
  <si>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</si>
  <si>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</si>
  <si>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</si>
  <si>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</si>
  <si>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</si>
  <si>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</si>
  <si>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</si>
  <si>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</si>
  <si>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</si>
  <si>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</si>
  <si>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</si>
  <si>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Исполнение доходной части бюджета города Ставрополя за 9 месяцев 2020 года</t>
  </si>
  <si>
    <t>План на            9 месяцев                      2020 года</t>
  </si>
  <si>
    <t xml:space="preserve">Факт за                               9 месяцев      2020 года </t>
  </si>
  <si>
    <t>% исполнения плана за                       9 месяцев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</si>
</sst>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workbookViewId="0">
      <selection activeCell="E10" sqref="E10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2" customHeight="1">
      <c r="A1" s="55" t="s">
        <v>51</v>
      </c>
      <c r="B1" s="56"/>
      <c r="C1" s="56"/>
      <c r="D1" s="56"/>
      <c r="E1" s="56"/>
      <c r="F1" s="56"/>
      <c r="G1" s="56"/>
      <c r="H1" s="56"/>
    </row>
    <row r="2" spans="1:223" ht="13.8" thickBot="1">
      <c r="G2" s="54" t="s">
        <v>47</v>
      </c>
      <c r="H2" s="54"/>
    </row>
    <row r="3" spans="1:223" ht="83.4" customHeight="1">
      <c r="A3" s="22" t="s">
        <v>35</v>
      </c>
      <c r="B3" s="21" t="s">
        <v>36</v>
      </c>
      <c r="C3" s="20" t="s">
        <v>44</v>
      </c>
      <c r="D3" s="20" t="s">
        <v>52</v>
      </c>
      <c r="E3" s="13" t="s">
        <v>53</v>
      </c>
      <c r="F3" s="23" t="s">
        <v>12</v>
      </c>
      <c r="G3" s="23" t="s">
        <v>54</v>
      </c>
      <c r="H3" s="24" t="s">
        <v>45</v>
      </c>
    </row>
    <row r="4" spans="1:223" s="3" customFormat="1" ht="15.6">
      <c r="A4" s="16"/>
      <c r="B4" s="11" t="s">
        <v>7</v>
      </c>
      <c r="C4" s="28">
        <f>C5+C6+C7+C8+C9+C10+C11+C14+C18</f>
        <v>3867551</v>
      </c>
      <c r="D4" s="28">
        <f>D5+D6+D7+D8+D9+D10+D11+D14+D18</f>
        <v>2456969</v>
      </c>
      <c r="E4" s="28">
        <f>E5+E6+E7+E8+E9+E10+E11+E14+E18</f>
        <v>2392487</v>
      </c>
      <c r="F4" s="28">
        <f>E4-D4</f>
        <v>-64482</v>
      </c>
      <c r="G4" s="29">
        <f>E4/D4*100</f>
        <v>97.375546862821622</v>
      </c>
      <c r="H4" s="30">
        <f>E4/C4*100</f>
        <v>61.860515866500535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6">
      <c r="A5" s="14">
        <v>1</v>
      </c>
      <c r="B5" s="1" t="s">
        <v>0</v>
      </c>
      <c r="C5" s="31">
        <v>2592723</v>
      </c>
      <c r="D5" s="32">
        <v>1752555</v>
      </c>
      <c r="E5" s="32">
        <v>1756467</v>
      </c>
      <c r="F5" s="31">
        <f>E5-D5</f>
        <v>3912</v>
      </c>
      <c r="G5" s="33">
        <f t="shared" ref="G5:G44" si="0">E5/D5*100</f>
        <v>100.2232169603807</v>
      </c>
      <c r="H5" s="34">
        <f t="shared" ref="H5:H44" si="1">E5/C5*100</f>
        <v>67.746033803071143</v>
      </c>
    </row>
    <row r="6" spans="1:223" ht="15.6">
      <c r="A6" s="14">
        <v>2</v>
      </c>
      <c r="B6" s="1" t="s">
        <v>27</v>
      </c>
      <c r="C6" s="31">
        <v>24013</v>
      </c>
      <c r="D6" s="32">
        <v>18013</v>
      </c>
      <c r="E6" s="31">
        <v>15845</v>
      </c>
      <c r="F6" s="31">
        <f t="shared" ref="F6:F44" si="2">E6-D6</f>
        <v>-2168</v>
      </c>
      <c r="G6" s="33">
        <f t="shared" si="0"/>
        <v>87.964248043079991</v>
      </c>
      <c r="H6" s="34">
        <f t="shared" si="1"/>
        <v>65.985091408820225</v>
      </c>
    </row>
    <row r="7" spans="1:223" ht="15.6" customHeight="1">
      <c r="A7" s="26">
        <v>3</v>
      </c>
      <c r="B7" s="1" t="s">
        <v>5</v>
      </c>
      <c r="C7" s="31">
        <v>316259</v>
      </c>
      <c r="D7" s="32">
        <v>239100</v>
      </c>
      <c r="E7" s="31">
        <v>192278</v>
      </c>
      <c r="F7" s="31">
        <f t="shared" si="2"/>
        <v>-46822</v>
      </c>
      <c r="G7" s="33">
        <f t="shared" si="0"/>
        <v>80.417398578000828</v>
      </c>
      <c r="H7" s="34">
        <f t="shared" si="1"/>
        <v>60.797637379489601</v>
      </c>
    </row>
    <row r="8" spans="1:223" ht="15.6">
      <c r="A8" s="26">
        <v>4</v>
      </c>
      <c r="B8" s="1" t="s">
        <v>6</v>
      </c>
      <c r="C8" s="31">
        <v>5223</v>
      </c>
      <c r="D8" s="32">
        <v>5120</v>
      </c>
      <c r="E8" s="31">
        <v>6359</v>
      </c>
      <c r="F8" s="31">
        <f t="shared" si="2"/>
        <v>1239</v>
      </c>
      <c r="G8" s="33">
        <f t="shared" si="0"/>
        <v>124.19921875</v>
      </c>
      <c r="H8" s="34">
        <f t="shared" si="1"/>
        <v>121.74995213478843</v>
      </c>
    </row>
    <row r="9" spans="1:223" ht="15" customHeight="1">
      <c r="A9" s="26">
        <v>5</v>
      </c>
      <c r="B9" s="1" t="s">
        <v>18</v>
      </c>
      <c r="C9" s="31">
        <v>36000</v>
      </c>
      <c r="D9" s="32">
        <v>28035</v>
      </c>
      <c r="E9" s="32">
        <v>23417</v>
      </c>
      <c r="F9" s="31">
        <f t="shared" si="2"/>
        <v>-4618</v>
      </c>
      <c r="G9" s="33">
        <f t="shared" si="0"/>
        <v>83.527733190654544</v>
      </c>
      <c r="H9" s="34">
        <f t="shared" si="1"/>
        <v>65.047222222222217</v>
      </c>
    </row>
    <row r="10" spans="1:223" ht="15.6">
      <c r="A10" s="26">
        <v>6</v>
      </c>
      <c r="B10" s="1" t="s">
        <v>1</v>
      </c>
      <c r="C10" s="31">
        <v>375236</v>
      </c>
      <c r="D10" s="32">
        <v>84410</v>
      </c>
      <c r="E10" s="31">
        <v>61074</v>
      </c>
      <c r="F10" s="31">
        <f t="shared" si="2"/>
        <v>-23336</v>
      </c>
      <c r="G10" s="33">
        <f t="shared" si="0"/>
        <v>72.353986494491167</v>
      </c>
      <c r="H10" s="34">
        <f t="shared" si="1"/>
        <v>16.276156871941925</v>
      </c>
    </row>
    <row r="11" spans="1:223" ht="15.6">
      <c r="A11" s="51">
        <v>7</v>
      </c>
      <c r="B11" s="1" t="s">
        <v>15</v>
      </c>
      <c r="C11" s="31">
        <f>C12+C13</f>
        <v>430017</v>
      </c>
      <c r="D11" s="32">
        <f>D12+D13</f>
        <v>263776</v>
      </c>
      <c r="E11" s="32">
        <f>E13+E12</f>
        <v>272589</v>
      </c>
      <c r="F11" s="31">
        <f t="shared" si="2"/>
        <v>8813</v>
      </c>
      <c r="G11" s="33">
        <f t="shared" si="0"/>
        <v>103.34109244207205</v>
      </c>
      <c r="H11" s="34">
        <f t="shared" si="1"/>
        <v>63.390284570144907</v>
      </c>
    </row>
    <row r="12" spans="1:223" s="10" customFormat="1" ht="15.6">
      <c r="A12" s="69"/>
      <c r="B12" s="18" t="s">
        <v>31</v>
      </c>
      <c r="C12" s="35">
        <v>293878</v>
      </c>
      <c r="D12" s="36">
        <v>225655</v>
      </c>
      <c r="E12" s="36">
        <v>252376</v>
      </c>
      <c r="F12" s="35">
        <f t="shared" si="2"/>
        <v>26721</v>
      </c>
      <c r="G12" s="37">
        <f t="shared" si="0"/>
        <v>111.84152799627751</v>
      </c>
      <c r="H12" s="38">
        <f t="shared" si="1"/>
        <v>85.877813242229777</v>
      </c>
    </row>
    <row r="13" spans="1:223" s="10" customFormat="1" ht="15.6">
      <c r="A13" s="53"/>
      <c r="B13" s="18" t="s">
        <v>30</v>
      </c>
      <c r="C13" s="35">
        <v>136139</v>
      </c>
      <c r="D13" s="36">
        <v>38121</v>
      </c>
      <c r="E13" s="36">
        <v>20213</v>
      </c>
      <c r="F13" s="35">
        <f t="shared" si="2"/>
        <v>-17908</v>
      </c>
      <c r="G13" s="37">
        <f t="shared" si="0"/>
        <v>53.023268015004852</v>
      </c>
      <c r="H13" s="38">
        <f t="shared" si="1"/>
        <v>14.847325160314091</v>
      </c>
    </row>
    <row r="14" spans="1:223" ht="15.6">
      <c r="A14" s="51">
        <v>8</v>
      </c>
      <c r="B14" s="1" t="s">
        <v>16</v>
      </c>
      <c r="C14" s="31">
        <f>C15+C16+C17</f>
        <v>88080</v>
      </c>
      <c r="D14" s="32">
        <f>D15+D16+D17</f>
        <v>65960</v>
      </c>
      <c r="E14" s="31">
        <f>E15+E16+E17</f>
        <v>64477</v>
      </c>
      <c r="F14" s="31">
        <f t="shared" si="2"/>
        <v>-1483</v>
      </c>
      <c r="G14" s="33">
        <f t="shared" si="0"/>
        <v>97.751667677380226</v>
      </c>
      <c r="H14" s="34">
        <f t="shared" si="1"/>
        <v>73.202770208901001</v>
      </c>
    </row>
    <row r="15" spans="1:223" ht="15.6">
      <c r="A15" s="52"/>
      <c r="B15" s="18" t="s">
        <v>24</v>
      </c>
      <c r="C15" s="35">
        <v>88080</v>
      </c>
      <c r="D15" s="36">
        <v>65960</v>
      </c>
      <c r="E15" s="35">
        <v>64474</v>
      </c>
      <c r="F15" s="35">
        <f t="shared" si="2"/>
        <v>-1486</v>
      </c>
      <c r="G15" s="37">
        <f t="shared" si="0"/>
        <v>97.747119466343236</v>
      </c>
      <c r="H15" s="38">
        <f t="shared" si="1"/>
        <v>73.199364214350595</v>
      </c>
    </row>
    <row r="16" spans="1:223" ht="15.6">
      <c r="A16" s="52"/>
      <c r="B16" s="18" t="s">
        <v>25</v>
      </c>
      <c r="C16" s="35">
        <v>0</v>
      </c>
      <c r="D16" s="36">
        <v>0</v>
      </c>
      <c r="E16" s="35">
        <v>0</v>
      </c>
      <c r="F16" s="35">
        <f t="shared" si="2"/>
        <v>0</v>
      </c>
      <c r="G16" s="37">
        <v>0</v>
      </c>
      <c r="H16" s="39" t="s">
        <v>43</v>
      </c>
    </row>
    <row r="17" spans="1:223" ht="15.6">
      <c r="A17" s="53"/>
      <c r="B17" s="18" t="s">
        <v>41</v>
      </c>
      <c r="C17" s="35">
        <v>0</v>
      </c>
      <c r="D17" s="36">
        <v>0</v>
      </c>
      <c r="E17" s="35">
        <v>3</v>
      </c>
      <c r="F17" s="35">
        <f t="shared" si="2"/>
        <v>3</v>
      </c>
      <c r="G17" s="37">
        <v>0</v>
      </c>
      <c r="H17" s="39" t="s">
        <v>43</v>
      </c>
    </row>
    <row r="18" spans="1:223" ht="27">
      <c r="A18" s="26">
        <v>9</v>
      </c>
      <c r="B18" s="1" t="s">
        <v>17</v>
      </c>
      <c r="C18" s="31">
        <v>0</v>
      </c>
      <c r="D18" s="32">
        <v>0</v>
      </c>
      <c r="E18" s="31">
        <v>-19</v>
      </c>
      <c r="F18" s="31">
        <f t="shared" si="2"/>
        <v>-19</v>
      </c>
      <c r="G18" s="33">
        <v>0</v>
      </c>
      <c r="H18" s="49" t="s">
        <v>43</v>
      </c>
    </row>
    <row r="19" spans="1:223" s="3" customFormat="1" ht="15.6">
      <c r="A19" s="17"/>
      <c r="B19" s="6" t="s">
        <v>8</v>
      </c>
      <c r="C19" s="41">
        <f>C20+C21+C22+C23+C24+C25+C27+C30+C31+C32+C33+C34+C35+C37</f>
        <v>655151</v>
      </c>
      <c r="D19" s="41">
        <f>D20+D21+D22+D23+D24+D25+D27+D30+D31+D32+D33+D34+D35+D37</f>
        <v>469931</v>
      </c>
      <c r="E19" s="41">
        <f>E20+E21+E22+E23+E24+E25+E27+E30+E31+E32+E33+E34+E35+E37</f>
        <v>529816</v>
      </c>
      <c r="F19" s="41">
        <f t="shared" si="2"/>
        <v>59885</v>
      </c>
      <c r="G19" s="29">
        <f t="shared" si="0"/>
        <v>112.74336019543294</v>
      </c>
      <c r="H19" s="30">
        <f t="shared" si="1"/>
        <v>80.869295780667358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1">
        <v>3453</v>
      </c>
      <c r="D20" s="32">
        <v>1573</v>
      </c>
      <c r="E20" s="31">
        <v>1765</v>
      </c>
      <c r="F20" s="31">
        <f t="shared" si="2"/>
        <v>192</v>
      </c>
      <c r="G20" s="33">
        <f t="shared" si="0"/>
        <v>112.20597584233948</v>
      </c>
      <c r="H20" s="34">
        <f t="shared" si="1"/>
        <v>51.114972487691865</v>
      </c>
    </row>
    <row r="21" spans="1:223" ht="63.6" customHeight="1">
      <c r="A21" s="26">
        <v>11</v>
      </c>
      <c r="B21" s="1" t="s">
        <v>32</v>
      </c>
      <c r="C21" s="31">
        <v>429269</v>
      </c>
      <c r="D21" s="32">
        <v>327090</v>
      </c>
      <c r="E21" s="31">
        <v>340219</v>
      </c>
      <c r="F21" s="31">
        <f t="shared" si="2"/>
        <v>13129</v>
      </c>
      <c r="G21" s="33">
        <f t="shared" si="0"/>
        <v>104.01387997187319</v>
      </c>
      <c r="H21" s="34">
        <f t="shared" si="1"/>
        <v>79.255431908663326</v>
      </c>
    </row>
    <row r="22" spans="1:223" ht="58.8" customHeight="1">
      <c r="A22" s="15" t="s">
        <v>20</v>
      </c>
      <c r="B22" s="2" t="s">
        <v>42</v>
      </c>
      <c r="C22" s="31">
        <v>23991</v>
      </c>
      <c r="D22" s="32">
        <v>17993</v>
      </c>
      <c r="E22" s="32">
        <v>4915</v>
      </c>
      <c r="F22" s="31">
        <f t="shared" si="2"/>
        <v>-13078</v>
      </c>
      <c r="G22" s="33">
        <f t="shared" si="0"/>
        <v>27.3161785138665</v>
      </c>
      <c r="H22" s="34">
        <f t="shared" si="1"/>
        <v>20.486849235129839</v>
      </c>
    </row>
    <row r="23" spans="1:223" ht="52.2" customHeight="1">
      <c r="A23" s="27">
        <v>13</v>
      </c>
      <c r="B23" s="1" t="s">
        <v>33</v>
      </c>
      <c r="C23" s="31">
        <v>77465</v>
      </c>
      <c r="D23" s="32">
        <v>39149</v>
      </c>
      <c r="E23" s="31">
        <v>38688</v>
      </c>
      <c r="F23" s="31">
        <f t="shared" si="2"/>
        <v>-461</v>
      </c>
      <c r="G23" s="33">
        <f t="shared" si="0"/>
        <v>98.822447572096351</v>
      </c>
      <c r="H23" s="34">
        <f t="shared" si="1"/>
        <v>49.942554702123537</v>
      </c>
    </row>
    <row r="24" spans="1:223" ht="27">
      <c r="A24" s="26">
        <v>14</v>
      </c>
      <c r="B24" s="1" t="s">
        <v>28</v>
      </c>
      <c r="C24" s="31">
        <v>12562</v>
      </c>
      <c r="D24" s="32">
        <v>9000</v>
      </c>
      <c r="E24" s="32">
        <v>7386</v>
      </c>
      <c r="F24" s="31">
        <f t="shared" si="2"/>
        <v>-1614</v>
      </c>
      <c r="G24" s="33">
        <f t="shared" si="0"/>
        <v>82.066666666666663</v>
      </c>
      <c r="H24" s="34">
        <f t="shared" si="1"/>
        <v>58.796370004776307</v>
      </c>
    </row>
    <row r="25" spans="1:223" ht="40.200000000000003" customHeight="1">
      <c r="A25" s="51">
        <v>15</v>
      </c>
      <c r="B25" s="1" t="s">
        <v>11</v>
      </c>
      <c r="C25" s="31">
        <v>0</v>
      </c>
      <c r="D25" s="32">
        <v>0</v>
      </c>
      <c r="E25" s="31">
        <v>-12481</v>
      </c>
      <c r="F25" s="31">
        <f t="shared" si="2"/>
        <v>-12481</v>
      </c>
      <c r="G25" s="42" t="s">
        <v>43</v>
      </c>
      <c r="H25" s="40" t="s">
        <v>43</v>
      </c>
    </row>
    <row r="26" spans="1:223" ht="15.6" hidden="1">
      <c r="A26" s="53"/>
      <c r="B26" s="19" t="s">
        <v>21</v>
      </c>
      <c r="C26" s="35"/>
      <c r="D26" s="32">
        <f>D27+D28</f>
        <v>2099</v>
      </c>
      <c r="E26" s="31">
        <f>E28</f>
        <v>36</v>
      </c>
      <c r="F26" s="31">
        <f t="shared" si="2"/>
        <v>-2063</v>
      </c>
      <c r="G26" s="33">
        <f t="shared" si="0"/>
        <v>1.7151024297284421</v>
      </c>
      <c r="H26" s="34" t="e">
        <f t="shared" si="1"/>
        <v>#DIV/0!</v>
      </c>
    </row>
    <row r="27" spans="1:223" ht="25.5" customHeight="1">
      <c r="A27" s="51">
        <v>16</v>
      </c>
      <c r="B27" s="1" t="s">
        <v>50</v>
      </c>
      <c r="C27" s="31">
        <f>C28+C29</f>
        <v>3013</v>
      </c>
      <c r="D27" s="32">
        <f>D29</f>
        <v>2099</v>
      </c>
      <c r="E27" s="32">
        <f>E28+E29</f>
        <v>1884</v>
      </c>
      <c r="F27" s="31">
        <f t="shared" si="2"/>
        <v>-215</v>
      </c>
      <c r="G27" s="33">
        <f t="shared" si="0"/>
        <v>89.757027155788478</v>
      </c>
      <c r="H27" s="34">
        <f t="shared" si="1"/>
        <v>62.529040823099905</v>
      </c>
    </row>
    <row r="28" spans="1:223" ht="13.5" customHeight="1">
      <c r="A28" s="52"/>
      <c r="B28" s="18" t="s">
        <v>22</v>
      </c>
      <c r="C28" s="35">
        <v>0</v>
      </c>
      <c r="D28" s="35">
        <v>0</v>
      </c>
      <c r="E28" s="35">
        <v>36</v>
      </c>
      <c r="F28" s="35">
        <f t="shared" si="2"/>
        <v>36</v>
      </c>
      <c r="G28" s="43" t="s">
        <v>43</v>
      </c>
      <c r="H28" s="39" t="s">
        <v>43</v>
      </c>
    </row>
    <row r="29" spans="1:223" ht="15" customHeight="1">
      <c r="A29" s="68"/>
      <c r="B29" s="18" t="s">
        <v>23</v>
      </c>
      <c r="C29" s="35">
        <v>3013</v>
      </c>
      <c r="D29" s="36">
        <v>2099</v>
      </c>
      <c r="E29" s="35">
        <v>1848</v>
      </c>
      <c r="F29" s="35">
        <f t="shared" si="2"/>
        <v>-251</v>
      </c>
      <c r="G29" s="37">
        <f t="shared" si="0"/>
        <v>88.041924726060032</v>
      </c>
      <c r="H29" s="38">
        <f t="shared" si="1"/>
        <v>61.334218386989711</v>
      </c>
    </row>
    <row r="30" spans="1:223" ht="15" customHeight="1">
      <c r="A30" s="26">
        <v>17</v>
      </c>
      <c r="B30" s="1" t="s">
        <v>19</v>
      </c>
      <c r="C30" s="31">
        <v>3057</v>
      </c>
      <c r="D30" s="32">
        <v>2494</v>
      </c>
      <c r="E30" s="31">
        <v>4260</v>
      </c>
      <c r="F30" s="31">
        <f t="shared" si="2"/>
        <v>1766</v>
      </c>
      <c r="G30" s="33">
        <f t="shared" si="0"/>
        <v>170.80994386527667</v>
      </c>
      <c r="H30" s="34">
        <f t="shared" si="1"/>
        <v>139.35230618253189</v>
      </c>
    </row>
    <row r="31" spans="1:223" ht="27">
      <c r="A31" s="26">
        <v>18</v>
      </c>
      <c r="B31" s="1" t="s">
        <v>14</v>
      </c>
      <c r="C31" s="31">
        <v>12101</v>
      </c>
      <c r="D31" s="32">
        <v>6698</v>
      </c>
      <c r="E31" s="32">
        <v>7073</v>
      </c>
      <c r="F31" s="31">
        <f t="shared" si="2"/>
        <v>375</v>
      </c>
      <c r="G31" s="33">
        <f t="shared" si="0"/>
        <v>105.5986861749776</v>
      </c>
      <c r="H31" s="34">
        <f t="shared" si="1"/>
        <v>58.449714899595072</v>
      </c>
    </row>
    <row r="32" spans="1:223" ht="65.400000000000006" customHeight="1">
      <c r="A32" s="26">
        <v>19</v>
      </c>
      <c r="B32" s="1" t="s">
        <v>29</v>
      </c>
      <c r="C32" s="31">
        <v>37801</v>
      </c>
      <c r="D32" s="32">
        <v>25245</v>
      </c>
      <c r="E32" s="31">
        <v>5202</v>
      </c>
      <c r="F32" s="31">
        <f t="shared" si="2"/>
        <v>-20043</v>
      </c>
      <c r="G32" s="33">
        <f t="shared" si="0"/>
        <v>20.606060606060606</v>
      </c>
      <c r="H32" s="34">
        <f t="shared" si="1"/>
        <v>13.761540699981481</v>
      </c>
    </row>
    <row r="33" spans="1:223" ht="26.25" customHeight="1">
      <c r="A33" s="26">
        <v>20</v>
      </c>
      <c r="B33" s="1" t="s">
        <v>37</v>
      </c>
      <c r="C33" s="31">
        <v>18313</v>
      </c>
      <c r="D33" s="32">
        <v>13982</v>
      </c>
      <c r="E33" s="31">
        <v>73388</v>
      </c>
      <c r="F33" s="31">
        <f t="shared" si="2"/>
        <v>59406</v>
      </c>
      <c r="G33" s="33">
        <f t="shared" si="0"/>
        <v>524.87483907881563</v>
      </c>
      <c r="H33" s="34">
        <f t="shared" si="1"/>
        <v>400.74264183913073</v>
      </c>
    </row>
    <row r="34" spans="1:223" ht="15.6">
      <c r="A34" s="26">
        <v>21</v>
      </c>
      <c r="B34" s="1" t="s">
        <v>2</v>
      </c>
      <c r="C34" s="31">
        <v>6675</v>
      </c>
      <c r="D34" s="44">
        <v>3760</v>
      </c>
      <c r="E34" s="31">
        <v>4955</v>
      </c>
      <c r="F34" s="31">
        <f t="shared" si="2"/>
        <v>1195</v>
      </c>
      <c r="G34" s="33">
        <f t="shared" si="0"/>
        <v>131.781914893617</v>
      </c>
      <c r="H34" s="34">
        <f t="shared" si="1"/>
        <v>74.232209737827716</v>
      </c>
    </row>
    <row r="35" spans="1:223" ht="15" customHeight="1">
      <c r="A35" s="51">
        <v>22</v>
      </c>
      <c r="B35" s="1" t="s">
        <v>46</v>
      </c>
      <c r="C35" s="31">
        <v>26366</v>
      </c>
      <c r="D35" s="32">
        <v>20448</v>
      </c>
      <c r="E35" s="31">
        <v>52024</v>
      </c>
      <c r="F35" s="31">
        <f t="shared" si="2"/>
        <v>31576</v>
      </c>
      <c r="G35" s="33">
        <f t="shared" si="0"/>
        <v>254.42097026604068</v>
      </c>
      <c r="H35" s="34">
        <f t="shared" si="1"/>
        <v>197.3147235075476</v>
      </c>
    </row>
    <row r="36" spans="1:223" ht="23.4" hidden="1" customHeight="1">
      <c r="A36" s="52"/>
      <c r="B36" s="18" t="s">
        <v>34</v>
      </c>
      <c r="C36" s="35"/>
      <c r="D36" s="35"/>
      <c r="E36" s="35"/>
      <c r="F36" s="31">
        <f t="shared" si="2"/>
        <v>0</v>
      </c>
      <c r="G36" s="33" t="e">
        <f t="shared" si="0"/>
        <v>#DIV/0!</v>
      </c>
      <c r="H36" s="34" t="e">
        <f t="shared" si="1"/>
        <v>#DIV/0!</v>
      </c>
    </row>
    <row r="37" spans="1:223" ht="15" customHeight="1">
      <c r="A37" s="26">
        <v>23</v>
      </c>
      <c r="B37" s="1" t="s">
        <v>3</v>
      </c>
      <c r="C37" s="31">
        <v>1085</v>
      </c>
      <c r="D37" s="31">
        <v>400</v>
      </c>
      <c r="E37" s="31">
        <v>538</v>
      </c>
      <c r="F37" s="31">
        <f t="shared" si="2"/>
        <v>138</v>
      </c>
      <c r="G37" s="33">
        <f t="shared" si="0"/>
        <v>134.5</v>
      </c>
      <c r="H37" s="34">
        <f t="shared" si="1"/>
        <v>49.585253456221196</v>
      </c>
    </row>
    <row r="38" spans="1:223" s="3" customFormat="1" ht="15.6">
      <c r="A38" s="70" t="s">
        <v>38</v>
      </c>
      <c r="B38" s="71"/>
      <c r="C38" s="41">
        <f>C4+C19</f>
        <v>4522702</v>
      </c>
      <c r="D38" s="41">
        <f>D4+D19</f>
        <v>2926900</v>
      </c>
      <c r="E38" s="41">
        <f>E4+E19</f>
        <v>2922303</v>
      </c>
      <c r="F38" s="41">
        <f t="shared" si="2"/>
        <v>-4597</v>
      </c>
      <c r="G38" s="29">
        <f t="shared" si="0"/>
        <v>99.842939628958973</v>
      </c>
      <c r="H38" s="30">
        <f t="shared" si="1"/>
        <v>64.614095733037459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6">
      <c r="A39" s="64">
        <v>24</v>
      </c>
      <c r="B39" s="12" t="s">
        <v>4</v>
      </c>
      <c r="C39" s="41">
        <f>C40+C41+C42+C43</f>
        <v>8677047</v>
      </c>
      <c r="D39" s="41">
        <f>D40+D41+D42+D43</f>
        <v>6181918</v>
      </c>
      <c r="E39" s="41">
        <f>E40+E41+E42+E43</f>
        <v>6316583</v>
      </c>
      <c r="F39" s="41">
        <f t="shared" si="2"/>
        <v>134665</v>
      </c>
      <c r="G39" s="29">
        <f t="shared" si="0"/>
        <v>102.17836923750849</v>
      </c>
      <c r="H39" s="30">
        <f t="shared" si="1"/>
        <v>72.79645944063688</v>
      </c>
    </row>
    <row r="40" spans="1:223" ht="24.75" customHeight="1">
      <c r="A40" s="64"/>
      <c r="B40" s="1" t="s">
        <v>39</v>
      </c>
      <c r="C40" s="31">
        <v>8688549</v>
      </c>
      <c r="D40" s="31">
        <v>6195693</v>
      </c>
      <c r="E40" s="32">
        <v>6363232</v>
      </c>
      <c r="F40" s="31">
        <f t="shared" si="2"/>
        <v>167539</v>
      </c>
      <c r="G40" s="33">
        <f t="shared" si="0"/>
        <v>102.70412042688363</v>
      </c>
      <c r="H40" s="34">
        <f t="shared" si="1"/>
        <v>73.236992736071343</v>
      </c>
    </row>
    <row r="41" spans="1:223" ht="15" customHeight="1">
      <c r="A41" s="64"/>
      <c r="B41" s="4" t="s">
        <v>13</v>
      </c>
      <c r="C41" s="31">
        <v>7487</v>
      </c>
      <c r="D41" s="31">
        <v>6133</v>
      </c>
      <c r="E41" s="31">
        <v>6133</v>
      </c>
      <c r="F41" s="31">
        <f t="shared" si="2"/>
        <v>0</v>
      </c>
      <c r="G41" s="33">
        <f t="shared" si="0"/>
        <v>100</v>
      </c>
      <c r="H41" s="34">
        <f t="shared" si="1"/>
        <v>81.915319887805524</v>
      </c>
    </row>
    <row r="42" spans="1:223" ht="38.4" customHeight="1">
      <c r="A42" s="64"/>
      <c r="B42" s="4" t="s">
        <v>26</v>
      </c>
      <c r="C42" s="31">
        <v>0</v>
      </c>
      <c r="D42" s="31">
        <v>0</v>
      </c>
      <c r="E42" s="31">
        <v>15</v>
      </c>
      <c r="F42" s="31">
        <f t="shared" si="2"/>
        <v>15</v>
      </c>
      <c r="G42" s="42" t="s">
        <v>43</v>
      </c>
      <c r="H42" s="40" t="s">
        <v>43</v>
      </c>
    </row>
    <row r="43" spans="1:223" ht="27" customHeight="1">
      <c r="A43" s="65"/>
      <c r="B43" s="1" t="s">
        <v>9</v>
      </c>
      <c r="C43" s="31">
        <v>-18989</v>
      </c>
      <c r="D43" s="31">
        <v>-19908</v>
      </c>
      <c r="E43" s="45">
        <v>-52797</v>
      </c>
      <c r="F43" s="31">
        <f t="shared" si="2"/>
        <v>-32889</v>
      </c>
      <c r="G43" s="33">
        <f t="shared" si="0"/>
        <v>265.20494273658829</v>
      </c>
      <c r="H43" s="34">
        <f t="shared" si="1"/>
        <v>278.03991784717471</v>
      </c>
    </row>
    <row r="44" spans="1:223" s="9" customFormat="1" ht="16.2" thickBot="1">
      <c r="A44" s="66" t="s">
        <v>40</v>
      </c>
      <c r="B44" s="67"/>
      <c r="C44" s="46">
        <f>C38+C39</f>
        <v>13199749</v>
      </c>
      <c r="D44" s="46">
        <f>D38+D39</f>
        <v>9108818</v>
      </c>
      <c r="E44" s="46">
        <f>E38+E39</f>
        <v>9238886</v>
      </c>
      <c r="F44" s="46">
        <f t="shared" si="2"/>
        <v>130068</v>
      </c>
      <c r="G44" s="47">
        <f t="shared" si="0"/>
        <v>101.42793499661538</v>
      </c>
      <c r="H44" s="48">
        <f t="shared" si="1"/>
        <v>69.99289153149806</v>
      </c>
    </row>
    <row r="45" spans="1:223" ht="22.2" customHeight="1">
      <c r="A45" s="57"/>
      <c r="B45" s="58"/>
    </row>
    <row r="46" spans="1:223" ht="48.6" customHeight="1">
      <c r="A46" s="60" t="s">
        <v>48</v>
      </c>
      <c r="B46" s="61"/>
      <c r="C46" s="50"/>
      <c r="D46" s="50"/>
      <c r="E46" s="50"/>
      <c r="F46" s="62" t="s">
        <v>49</v>
      </c>
      <c r="G46" s="62"/>
      <c r="H46" s="63"/>
    </row>
    <row r="47" spans="1:223">
      <c r="A47" s="57"/>
      <c r="B47" s="58"/>
    </row>
    <row r="48" spans="1:223">
      <c r="A48" s="57"/>
      <c r="B48" s="58"/>
    </row>
    <row r="49" spans="1:7">
      <c r="A49" s="57"/>
      <c r="B49" s="58"/>
      <c r="E49" s="59"/>
      <c r="F49" s="59"/>
      <c r="G49" s="25"/>
    </row>
  </sheetData>
  <mergeCells count="17">
    <mergeCell ref="A49:B49"/>
    <mergeCell ref="E49:F49"/>
    <mergeCell ref="A45:B45"/>
    <mergeCell ref="A46:B46"/>
    <mergeCell ref="F46:H46"/>
    <mergeCell ref="A14:A17"/>
    <mergeCell ref="G2:H2"/>
    <mergeCell ref="A1:H1"/>
    <mergeCell ref="A47:B47"/>
    <mergeCell ref="A48:B48"/>
    <mergeCell ref="A39:A43"/>
    <mergeCell ref="A44:B44"/>
    <mergeCell ref="A27:A29"/>
    <mergeCell ref="A11:A13"/>
    <mergeCell ref="A38:B38"/>
    <mergeCell ref="A25:A26"/>
    <mergeCell ref="A35:A36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2020-09-02T06:18:07Z</cp:lastPrinted>
  <dcterms:created xsi:type="dcterms:W3CDTF">2002-11-26T08:28:37Z</dcterms:created>
  <dcterms:modified xsi:type="dcterms:W3CDTF">2020-10-06T08:23:56Z</dcterms:modified>
</cp:coreProperties>
</file>